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F60" i="1" l="1"/>
  <c r="E61" i="1"/>
  <c r="I52" i="1"/>
  <c r="H55" i="1"/>
  <c r="G49" i="1"/>
  <c r="J46" i="1"/>
  <c r="K46" i="1" s="1"/>
  <c r="K5" i="1"/>
  <c r="L5" i="1" s="1"/>
  <c r="J49" i="1" l="1"/>
  <c r="K49" i="1" s="1"/>
  <c r="D59" i="1"/>
  <c r="F61" i="1"/>
  <c r="G60" i="1"/>
  <c r="I55" i="1"/>
  <c r="G52" i="1"/>
  <c r="G61" i="1" l="1"/>
  <c r="H60" i="1"/>
  <c r="E59" i="1"/>
  <c r="D62" i="1"/>
  <c r="D63" i="1" s="1"/>
  <c r="J52" i="1"/>
  <c r="K52" i="1" s="1"/>
  <c r="G55" i="1"/>
  <c r="F59" i="1" l="1"/>
  <c r="E62" i="1"/>
  <c r="E63" i="1" s="1"/>
  <c r="H61" i="1"/>
  <c r="I60" i="1"/>
  <c r="J55" i="1"/>
  <c r="K55" i="1" s="1"/>
  <c r="I61" i="1" l="1"/>
  <c r="G59" i="1"/>
  <c r="F62" i="1"/>
  <c r="F63" i="1" s="1"/>
  <c r="H59" i="1" l="1"/>
  <c r="G62" i="1"/>
  <c r="G63" i="1" s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<sst xmlns="http://schemas.openxmlformats.org/spreadsheetml/2006/main" count="118" uniqueCount="84">
  <si>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</si>
  <si>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</si>
  <si>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</si>
  <si>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</si>
  <si>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</si>
  <si>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</si>
  <si>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</si>
  <si>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</si>
  <si>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</si>
  <si>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</si>
  <si>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</si>
  <si>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</si>
  <si>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</si>
  <si>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</si>
  <si>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</si>
  <si>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</si>
  <si>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</si>
  <si>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</si>
  <si>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</si>
  <si>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</si>
  <si>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</si>
  <si>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</si>
  <si>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</si>
  <si>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</si>
  <si>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</si>
  <si>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</si>
  <si>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</si>
  <si>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</si>
  <si>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</si>
  <si>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</si>
  <si>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</si>
  <si>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</si>
  <si>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</si>
  <si>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</si>
  <si>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</si>
  <si>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</si>
  <si>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</si>
  <si>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</si>
  <si>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</si>
  <si>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</si>
  <si>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</si>
  <si>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</si>
  <si>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</si>
  <si>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</si>
  <si>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</si>
  <si>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</si>
  <si>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</si>
  <si>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</si>
  <si>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</si>
  <si>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</si>
  <si>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</si>
  <si>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</si>
  <si>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</si>
  <si>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</si>
  <si>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</si>
  <si>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</si>
  <si>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</si>
  <si>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</si>
  <si>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</si>
  <si>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</si>
  <si>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</si>
  <si>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</si>
  <si>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</si>
  <si>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</si>
  <si>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</si>
  <si>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</si>
  <si>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</si>
  <si>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</si>
  <si>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</si>
  <si>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</si>
  <si>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</si>
  <si>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</si>
  <si>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</si>
  <si>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</si>
  <si>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</si>
  <si>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</si>
  <si>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</si>
  <si>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</si>
  <si>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합계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</si>
  <si>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</si>
  <si>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</si>
  <si>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</si>
  <si>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공매예정가격</t>
    <phoneticPr fontId="2" type="noConversion"/>
  </si>
  <si>
    <t>구분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</si>
</sst>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topLeftCell="B1" zoomScale="85" zoomScaleNormal="85" workbookViewId="0">
      <pane ySplit="4" topLeftCell="A5" activePane="bottomLeft" state="frozen"/>
      <selection pane="bottomLeft" activeCell="M72" sqref="M72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G6</f>
        <v>9150000</v>
      </c>
      <c r="H37" s="18">
        <f>H6</f>
        <v>21350000</v>
      </c>
      <c r="I37" s="19">
        <f>H37*0.1</f>
        <v>2135000</v>
      </c>
      <c r="J37" s="19">
        <f>G37+H37+I37</f>
        <v>32635000</v>
      </c>
      <c r="K37" s="20">
        <f>ROUNDUP(J37,-1)</f>
        <v>32635000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8235000</v>
      </c>
      <c r="H40" s="19">
        <f>H37*0.9</f>
        <v>19215000</v>
      </c>
      <c r="I40" s="19">
        <f>H40*0.1</f>
        <v>1921500</v>
      </c>
      <c r="J40" s="19">
        <f>G40+H40+I40</f>
        <v>29371500</v>
      </c>
      <c r="K40" s="20">
        <f>ROUNDUP(J40,-1)</f>
        <v>29371500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7411500</v>
      </c>
      <c r="H43" s="19">
        <f>H40*0.9</f>
        <v>17293500</v>
      </c>
      <c r="I43" s="19">
        <f>H43*0.1</f>
        <v>1729350</v>
      </c>
      <c r="J43" s="19">
        <f>G43+H43+I43</f>
        <v>26434350</v>
      </c>
      <c r="K43" s="20">
        <f>ROUNDUP(J43,-1)</f>
        <v>26434350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6670350</v>
      </c>
      <c r="H46" s="19">
        <f>H43*0.9</f>
        <v>15564150</v>
      </c>
      <c r="I46" s="19">
        <f>H46*0.1</f>
        <v>1556415</v>
      </c>
      <c r="J46" s="19">
        <f>G46+H46+I46</f>
        <v>23790915</v>
      </c>
      <c r="K46" s="20">
        <f>ROUNDUP(J46,-1)</f>
        <v>23790920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6003315</v>
      </c>
      <c r="H49" s="19">
        <f>H46*0.9</f>
        <v>14007735</v>
      </c>
      <c r="I49" s="19">
        <f>H49*0.1</f>
        <v>1400773.5</v>
      </c>
      <c r="J49" s="19">
        <f>G49+H49+I49</f>
        <v>21411823.5</v>
      </c>
      <c r="K49" s="20">
        <f>ROUNDUP(J49,-1)</f>
        <v>21411830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5402983.5</v>
      </c>
      <c r="H52" s="24">
        <f>H49*0.9</f>
        <v>12606961.5</v>
      </c>
      <c r="I52" s="24">
        <f>H52*0.1</f>
        <v>1260696.1500000001</v>
      </c>
      <c r="J52" s="24">
        <f>G52+H52+I52</f>
        <v>19270641.149999999</v>
      </c>
      <c r="K52" s="20">
        <f>ROUNDUP(J52,-1)</f>
        <v>19270650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4862685.1500000004</v>
      </c>
      <c r="H55" s="24">
        <f>H52*0.9</f>
        <v>11346265.35</v>
      </c>
      <c r="I55" s="24">
        <f>H55*0.1</f>
        <v>1134626.5349999999</v>
      </c>
      <c r="J55" s="24">
        <f>G55+H55+I55</f>
        <v>17343577.035</v>
      </c>
      <c r="K55" s="20">
        <f>ROUNDUP(J55,-1)</f>
        <v>17343580</v>
      </c>
    </row>
    <row r="56" spans="3:11" x14ac:dyDescent="0.3">
      <c r="F56"/>
      <c r="K56" s="2"/>
    </row>
    <row r="58" spans="3:11" x14ac:dyDescent="0.3">
      <c r="C58" s="44" t="s">
        <v>83</v>
      </c>
      <c r="D58" s="44" t="s">
        <v>72</v>
      </c>
      <c r="E58" s="44" t="s">
        <v>73</v>
      </c>
      <c r="F58" s="44" t="s">
        <v>74</v>
      </c>
      <c r="G58" s="44" t="s">
        <v>75</v>
      </c>
      <c r="H58" s="44" t="s">
        <v>76</v>
      </c>
      <c r="I58" s="46" t="s">
        <v>77</v>
      </c>
    </row>
    <row r="59" spans="3:11" x14ac:dyDescent="0.3">
      <c r="C59" s="44" t="s">
        <v>79</v>
      </c>
      <c r="D59" s="45">
        <f>G49</f>
        <v>6003315</v>
      </c>
      <c r="E59" s="45">
        <f>D59*0.9</f>
        <v>5402983.5</v>
      </c>
      <c r="F59" s="45">
        <f t="shared" ref="F59:M59" si="9">E59*0.9</f>
        <v>4862685.1500000004</v>
      </c>
      <c r="G59" s="45">
        <f t="shared" si="9"/>
        <v>4376416.6350000007</v>
      </c>
      <c r="H59" s="45">
        <f t="shared" si="9"/>
        <v>3938774.9715000009</v>
      </c>
      <c r="I59" s="45">
        <f t="shared" si="9"/>
        <v>3544897.4743500007</v>
      </c>
    </row>
    <row r="60" spans="3:11" x14ac:dyDescent="0.3">
      <c r="C60" s="44" t="s">
        <v>80</v>
      </c>
      <c r="D60" s="45">
        <f>H49</f>
        <v>14007735</v>
      </c>
      <c r="E60" s="45">
        <f>D60*0.9</f>
        <v>12606961.5</v>
      </c>
      <c r="F60" s="45">
        <f t="shared" ref="F60:M60" si="10">E60*0.9</f>
        <v>11346265.35</v>
      </c>
      <c r="G60" s="45">
        <f t="shared" si="10"/>
        <v>10211638.814999999</v>
      </c>
      <c r="H60" s="45">
        <f t="shared" si="10"/>
        <v>9190474.9334999993</v>
      </c>
      <c r="I60" s="45">
        <f t="shared" si="10"/>
        <v>8271427.4401499992</v>
      </c>
    </row>
    <row r="61" spans="3:11" x14ac:dyDescent="0.3">
      <c r="C61" s="44" t="s">
        <v>81</v>
      </c>
      <c r="D61" s="45">
        <f>I49</f>
        <v>1400773.5</v>
      </c>
      <c r="E61" s="45">
        <f>E60*0.1</f>
        <v>1260696.1500000001</v>
      </c>
      <c r="F61" s="45">
        <f t="shared" ref="F61:M61" si="11">F60*0.1</f>
        <v>1134626.5349999999</v>
      </c>
      <c r="G61" s="45">
        <f t="shared" si="11"/>
        <v>1021163.8815</v>
      </c>
      <c r="H61" s="45">
        <f t="shared" si="11"/>
        <v>919047.49335</v>
      </c>
      <c r="I61" s="45">
        <f t="shared" si="11"/>
        <v>827142.74401499995</v>
      </c>
    </row>
    <row r="62" spans="3:11" x14ac:dyDescent="0.3">
      <c r="C62" s="44" t="s">
        <v>78</v>
      </c>
      <c r="D62" s="45">
        <f>SUM(D59:D61)</f>
        <v>21411823.5</v>
      </c>
      <c r="E62" s="45">
        <f>SUM(E59:E61)</f>
        <v>19270641.149999999</v>
      </c>
      <c r="F62" s="45">
        <f t="shared" ref="F62:M62" si="12">SUM(F59:F61)</f>
        <v>17343577.035</v>
      </c>
      <c r="G62" s="45">
        <f t="shared" si="12"/>
        <v>15609219.331499999</v>
      </c>
      <c r="H62" s="45">
        <f t="shared" si="12"/>
        <v>14048297.39835</v>
      </c>
      <c r="I62" s="45">
        <f t="shared" si="12"/>
        <v>12643467.658515001</v>
      </c>
    </row>
    <row r="63" spans="3:11" x14ac:dyDescent="0.3">
      <c r="C63" s="44" t="s">
        <v>82</v>
      </c>
      <c r="D63" s="45">
        <f>ROUNDUP(D62,-1)</f>
        <v>21411830</v>
      </c>
      <c r="E63" s="45">
        <f>ROUNDUP(E62,-1)</f>
        <v>19270650</v>
      </c>
      <c r="F63" s="45">
        <f t="shared" ref="F63:M63" si="13">ROUNDUP(F62,-1)</f>
        <v>17343580</v>
      </c>
      <c r="G63" s="45">
        <f t="shared" si="13"/>
        <v>15609220</v>
      </c>
      <c r="H63" s="45">
        <f t="shared" si="13"/>
        <v>14048300</v>
      </c>
      <c r="I63" s="45">
        <f t="shared" si="13"/>
        <v>12643470</v>
      </c>
    </row>
  </sheetData>
  <autoFilter ref="M4:M31">
    <filterColumn colId="0">
      <filters>
        <filter val="6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2021-11-05T08:24:25Z</dcterms:modified>
</cp:coreProperties>
</file>